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Новый_6!$6:$8</definedName>
  </definedNames>
  <calcPr calcId="125725"/>
</workbook>
</file>

<file path=xl/calcChain.xml><?xml version="1.0" encoding="utf-8"?>
<calcChain xmlns="http://schemas.openxmlformats.org/spreadsheetml/2006/main">
  <c r="F15" i="2"/>
  <c r="F22"/>
  <c r="F13"/>
  <c r="F80"/>
  <c r="F79" s="1"/>
  <c r="F78" s="1"/>
  <c r="F45"/>
  <c r="F44" s="1"/>
  <c r="F82"/>
  <c r="F56"/>
  <c r="F30"/>
  <c r="F28"/>
  <c r="H79"/>
  <c r="G79"/>
  <c r="G78" s="1"/>
  <c r="H59"/>
  <c r="H58"/>
  <c r="G59"/>
  <c r="G58" s="1"/>
  <c r="F59"/>
  <c r="F58" s="1"/>
  <c r="H45"/>
  <c r="H44"/>
  <c r="G45"/>
  <c r="G44" s="1"/>
  <c r="H86"/>
  <c r="H85" s="1"/>
  <c r="H84" s="1"/>
  <c r="G86"/>
  <c r="G85"/>
  <c r="G84" s="1"/>
  <c r="F86"/>
  <c r="F85" s="1"/>
  <c r="F84" s="1"/>
  <c r="H72"/>
  <c r="H71" s="1"/>
  <c r="H70" s="1"/>
  <c r="G72"/>
  <c r="G71" s="1"/>
  <c r="G70" s="1"/>
  <c r="F72"/>
  <c r="F71" s="1"/>
  <c r="F70" s="1"/>
  <c r="H66"/>
  <c r="G66"/>
  <c r="F66"/>
  <c r="H68"/>
  <c r="G68"/>
  <c r="G65" s="1"/>
  <c r="F68"/>
  <c r="H63"/>
  <c r="H62" s="1"/>
  <c r="G63"/>
  <c r="G62"/>
  <c r="F63"/>
  <c r="F62" s="1"/>
  <c r="H42"/>
  <c r="G42"/>
  <c r="F42"/>
  <c r="H20"/>
  <c r="G20"/>
  <c r="F20"/>
  <c r="H16"/>
  <c r="G16"/>
  <c r="G15" s="1"/>
  <c r="F16"/>
  <c r="H36"/>
  <c r="H35" s="1"/>
  <c r="H34" s="1"/>
  <c r="G36"/>
  <c r="G35" s="1"/>
  <c r="G34" s="1"/>
  <c r="F36"/>
  <c r="F35"/>
  <c r="F34" s="1"/>
  <c r="H32"/>
  <c r="H27" s="1"/>
  <c r="G32"/>
  <c r="G27" s="1"/>
  <c r="F32"/>
  <c r="H25"/>
  <c r="H24" s="1"/>
  <c r="G25"/>
  <c r="G24" s="1"/>
  <c r="F25"/>
  <c r="F24" s="1"/>
  <c r="H76"/>
  <c r="H75" s="1"/>
  <c r="H74" s="1"/>
  <c r="H54"/>
  <c r="H53" s="1"/>
  <c r="H51"/>
  <c r="H50" s="1"/>
  <c r="H40"/>
  <c r="H39" s="1"/>
  <c r="H38" s="1"/>
  <c r="H11"/>
  <c r="H10" s="1"/>
  <c r="G76"/>
  <c r="G75" s="1"/>
  <c r="G74" s="1"/>
  <c r="G54"/>
  <c r="G53"/>
  <c r="G51"/>
  <c r="G50" s="1"/>
  <c r="G40"/>
  <c r="G39" s="1"/>
  <c r="G38" s="1"/>
  <c r="G11"/>
  <c r="G10" s="1"/>
  <c r="F11"/>
  <c r="F10" s="1"/>
  <c r="F40"/>
  <c r="F51"/>
  <c r="F50" s="1"/>
  <c r="F54"/>
  <c r="F53" s="1"/>
  <c r="F76"/>
  <c r="F75" s="1"/>
  <c r="F74" s="1"/>
  <c r="H78"/>
  <c r="H61" l="1"/>
  <c r="H65"/>
  <c r="H15"/>
  <c r="F65"/>
  <c r="F39"/>
  <c r="F38" s="1"/>
  <c r="F27"/>
  <c r="H49"/>
  <c r="F49"/>
  <c r="F9"/>
  <c r="G61"/>
  <c r="G49"/>
  <c r="F61"/>
  <c r="H9"/>
  <c r="G9"/>
  <c r="G88" s="1"/>
  <c r="G90" s="1"/>
  <c r="F88" l="1"/>
  <c r="H88"/>
  <c r="H90" s="1"/>
</calcChain>
</file>

<file path=xl/sharedStrings.xml><?xml version="1.0" encoding="utf-8"?>
<sst xmlns="http://schemas.openxmlformats.org/spreadsheetml/2006/main" count="137" uniqueCount="59">
  <si>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</si>
  <si>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</si>
  <si>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</si>
  <si>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</si>
  <si>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</si>
  <si>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</si>
  <si>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</si>
  <si>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</si>
  <si>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</si>
  <si>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</si>
  <si>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</si>
  <si>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</si>
  <si>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</si>
  <si>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</si>
  <si>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</si>
  <si>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</si>
  <si>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</si>
  <si>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</si>
  <si>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</si>
  <si>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</si>
  <si>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</si>
  <si>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</si>
  <si>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</si>
  <si>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</si>
  <si>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</si>
  <si>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</si>
  <si>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</si>
  <si>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</si>
  <si>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</si>
  <si>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</si>
  <si>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</si>
  <si>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</si>
  <si>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</si>
  <si>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</si>
  <si>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</si>
  <si>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</si>
  <si>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</si>
  <si>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Осуществление первичного воинского учета на территориях, где отсутствуют военные коммисариаты</t>
  </si>
  <si>
    <t>НАЦИОНАЛЬНАЯ ОБОРОНА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</si>
  <si>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</si>
  <si>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Обеспечение пожарной безопасности </t>
  </si>
  <si>
    <t>Строительство и содержание автомобильных дорог и инженерных сооружений на них в границах поселения</t>
  </si>
  <si>
    <t>Коммунальное хозяйство</t>
  </si>
  <si>
    <t>ЖИДИЩНО-КОММУНАЛЬНОЕ ХОЗЯЙСТВО</t>
  </si>
  <si>
    <t>Благоустройство</t>
  </si>
  <si>
    <t>Уличное освещение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</si>
  <si>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</si>
  <si>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</si>
  <si>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</si>
  <si>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ФИЗИЧЕСКАЯ КУЛЬРУРА И СПОРТ</t>
  </si>
  <si>
    <t xml:space="preserve">Распределение бюджетных ассигнований   по разделам, подразделам, целевым статьям, группам (группам и подгруппам) видов расходов классификации расходов местного бюджета </t>
  </si>
  <si>
    <t>Приложение № 4</t>
  </si>
  <si>
    <t>Уплата налогов , сборов и иных платежей</t>
  </si>
  <si>
    <t>Другие вопросы в области национальной экономики</t>
  </si>
  <si>
    <t>Оценка недвижимости, признании прав и регулирование отношений по государственной стоимости</t>
  </si>
  <si>
    <t>Выполнение других обязательств государства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</si>
  <si>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</si>
  <si>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                                                     от "25 " декабря  2014 г.  № 112 </t>
  </si>
  <si>
    <t xml:space="preserve">                                                                           к Решению Собрания представителей сельского поселения Чувашское Урметьево                                                                                                                                                                                                                                                                        "                                                           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</si>
</sst>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3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2" fillId="0" borderId="1" xfId="1" applyFont="1" applyFill="1" applyBorder="1" applyProtection="1">
      <protection hidden="1"/>
    </xf>
    <xf numFmtId="170" fontId="2" fillId="0" borderId="1" xfId="1" applyNumberFormat="1" applyFont="1" applyFill="1" applyBorder="1" applyProtection="1">
      <protection hidden="1"/>
    </xf>
    <xf numFmtId="0" fontId="6" fillId="0" borderId="0" xfId="1" applyFont="1"/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/>
    <xf numFmtId="0" fontId="6" fillId="0" borderId="1" xfId="1" applyNumberFormat="1" applyFont="1" applyFill="1" applyBorder="1" applyAlignment="1" applyProtection="1">
      <protection hidden="1"/>
    </xf>
    <xf numFmtId="169" fontId="6" fillId="0" borderId="1" xfId="1" applyNumberFormat="1" applyFont="1" applyFill="1" applyBorder="1" applyAlignment="1" applyProtection="1">
      <protection hidden="1"/>
    </xf>
    <xf numFmtId="0" fontId="6" fillId="0" borderId="2" xfId="1" applyFont="1" applyBorder="1"/>
    <xf numFmtId="171" fontId="6" fillId="0" borderId="2" xfId="1" applyNumberFormat="1" applyFont="1" applyBorder="1"/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4" xfId="1" applyNumberFormat="1" applyFont="1" applyFill="1" applyBorder="1" applyAlignment="1" applyProtection="1">
      <alignment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protection hidden="1"/>
    </xf>
    <xf numFmtId="169" fontId="6" fillId="0" borderId="4" xfId="1" applyNumberFormat="1" applyFont="1" applyFill="1" applyBorder="1" applyAlignment="1" applyProtection="1">
      <protection hidden="1"/>
    </xf>
    <xf numFmtId="0" fontId="2" fillId="0" borderId="3" xfId="1" applyFont="1" applyFill="1" applyBorder="1" applyProtection="1">
      <protection hidden="1"/>
    </xf>
    <xf numFmtId="170" fontId="1" fillId="0" borderId="4" xfId="1" applyNumberFormat="1" applyBorder="1" applyProtection="1">
      <protection hidden="1"/>
    </xf>
    <xf numFmtId="0" fontId="6" fillId="0" borderId="5" xfId="1" applyFont="1" applyBorder="1"/>
    <xf numFmtId="171" fontId="6" fillId="0" borderId="6" xfId="1" applyNumberFormat="1" applyFont="1" applyBorder="1"/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0"/>
  <sheetViews>
    <sheetView tabSelected="1" zoomScaleNormal="100" workbookViewId="0">
      <selection activeCell="E15" sqref="E15"/>
    </sheetView>
  </sheetViews>
  <sheetFormatPr defaultRowHeight="12.75"/>
  <cols>
    <col min="1" max="1" width="7.140625" style="3" customWidth="1"/>
    <col min="2" max="2" width="8.28515625" style="3" customWidth="1"/>
    <col min="3" max="3" width="10.5703125" style="3" customWidth="1"/>
    <col min="4" max="4" width="10" style="3" customWidth="1"/>
    <col min="5" max="5" width="58.42578125" style="3" customWidth="1"/>
    <col min="6" max="7" width="15.7109375" style="3" customWidth="1"/>
    <col min="8" max="8" width="13.42578125" style="3" bestFit="1" customWidth="1"/>
    <col min="9" max="16384" width="9.140625" style="3"/>
  </cols>
  <sheetData>
    <row r="1" spans="1:8" ht="15" customHeight="1">
      <c r="A1" s="1"/>
      <c r="B1" s="2"/>
      <c r="C1" s="1"/>
      <c r="D1" s="1"/>
      <c r="E1" s="45" t="s">
        <v>51</v>
      </c>
      <c r="F1" s="45"/>
      <c r="G1" s="45"/>
      <c r="H1" s="46"/>
    </row>
    <row r="2" spans="1:8" ht="15" customHeight="1">
      <c r="A2" s="1"/>
      <c r="B2" s="1"/>
      <c r="C2" s="1"/>
      <c r="D2" s="1"/>
      <c r="E2" s="55" t="s">
        <v>58</v>
      </c>
      <c r="F2" s="46"/>
      <c r="G2" s="46"/>
      <c r="H2" s="46"/>
    </row>
    <row r="3" spans="1:8" ht="15" customHeight="1">
      <c r="A3" s="1"/>
      <c r="B3" s="1"/>
      <c r="C3" s="1"/>
      <c r="D3" s="1"/>
      <c r="E3" s="47" t="s">
        <v>57</v>
      </c>
      <c r="F3" s="48"/>
      <c r="G3" s="48"/>
      <c r="H3" s="48"/>
    </row>
    <row r="4" spans="1:8" ht="43.5" customHeight="1">
      <c r="A4" s="51" t="s">
        <v>50</v>
      </c>
      <c r="B4" s="51"/>
      <c r="C4" s="51"/>
      <c r="D4" s="51"/>
      <c r="E4" s="51"/>
      <c r="F4" s="51"/>
      <c r="G4" s="51"/>
      <c r="H4" s="4"/>
    </row>
    <row r="5" spans="1:8" ht="15" customHeight="1" thickBot="1">
      <c r="A5" s="5"/>
      <c r="B5" s="6"/>
      <c r="C5" s="6"/>
      <c r="D5" s="6"/>
      <c r="E5" s="6"/>
      <c r="F5" s="6"/>
      <c r="G5" s="7" t="s">
        <v>0</v>
      </c>
      <c r="H5" s="4"/>
    </row>
    <row r="6" spans="1:8" ht="30.75" customHeight="1">
      <c r="A6" s="49" t="s">
        <v>1</v>
      </c>
      <c r="B6" s="50"/>
      <c r="C6" s="50"/>
      <c r="D6" s="50"/>
      <c r="E6" s="52" t="s">
        <v>2</v>
      </c>
      <c r="F6" s="50" t="s">
        <v>3</v>
      </c>
      <c r="G6" s="50"/>
      <c r="H6" s="54"/>
    </row>
    <row r="7" spans="1:8" ht="45.75" customHeight="1">
      <c r="A7" s="31" t="s">
        <v>4</v>
      </c>
      <c r="B7" s="11" t="s">
        <v>5</v>
      </c>
      <c r="C7" s="11" t="s">
        <v>6</v>
      </c>
      <c r="D7" s="11" t="s">
        <v>7</v>
      </c>
      <c r="E7" s="53"/>
      <c r="F7" s="11">
        <v>2014</v>
      </c>
      <c r="G7" s="11">
        <v>2015</v>
      </c>
      <c r="H7" s="32">
        <v>2016</v>
      </c>
    </row>
    <row r="8" spans="1:8" ht="15.75" customHeight="1">
      <c r="A8" s="33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34">
        <v>8</v>
      </c>
    </row>
    <row r="9" spans="1:8" ht="15.75" customHeight="1">
      <c r="A9" s="35">
        <v>1</v>
      </c>
      <c r="B9" s="16">
        <v>0</v>
      </c>
      <c r="C9" s="17" t="s">
        <v>8</v>
      </c>
      <c r="D9" s="18" t="s">
        <v>8</v>
      </c>
      <c r="E9" s="19" t="s">
        <v>9</v>
      </c>
      <c r="F9" s="20">
        <f>F10+F15+F24+F27</f>
        <v>1244.4000000000001</v>
      </c>
      <c r="G9" s="20">
        <f>G10+G15+G24+G27</f>
        <v>1220</v>
      </c>
      <c r="H9" s="36">
        <f>H10+H15+H24+H27</f>
        <v>1199</v>
      </c>
    </row>
    <row r="10" spans="1:8" ht="31.5" customHeight="1">
      <c r="A10" s="37">
        <v>1</v>
      </c>
      <c r="B10" s="21">
        <v>2</v>
      </c>
      <c r="C10" s="22" t="s">
        <v>8</v>
      </c>
      <c r="D10" s="23" t="s">
        <v>8</v>
      </c>
      <c r="E10" s="24" t="s">
        <v>10</v>
      </c>
      <c r="F10" s="25">
        <f>F11+F13</f>
        <v>479.59999999999997</v>
      </c>
      <c r="G10" s="25">
        <f t="shared" ref="F10:H11" si="0">G11</f>
        <v>400</v>
      </c>
      <c r="H10" s="38">
        <f t="shared" si="0"/>
        <v>400</v>
      </c>
    </row>
    <row r="11" spans="1:8" ht="14.25">
      <c r="A11" s="37">
        <v>1</v>
      </c>
      <c r="B11" s="21">
        <v>2</v>
      </c>
      <c r="C11" s="22">
        <v>20300</v>
      </c>
      <c r="D11" s="23" t="s">
        <v>8</v>
      </c>
      <c r="E11" s="24" t="s">
        <v>12</v>
      </c>
      <c r="F11" s="25">
        <f t="shared" si="0"/>
        <v>448.4</v>
      </c>
      <c r="G11" s="25">
        <f t="shared" si="0"/>
        <v>400</v>
      </c>
      <c r="H11" s="38">
        <f t="shared" si="0"/>
        <v>400</v>
      </c>
    </row>
    <row r="12" spans="1:8" ht="28.5">
      <c r="A12" s="37">
        <v>1</v>
      </c>
      <c r="B12" s="21">
        <v>2</v>
      </c>
      <c r="C12" s="22">
        <v>20300</v>
      </c>
      <c r="D12" s="23">
        <v>120</v>
      </c>
      <c r="E12" s="24" t="s">
        <v>32</v>
      </c>
      <c r="F12" s="25">
        <v>448.4</v>
      </c>
      <c r="G12" s="25">
        <v>400</v>
      </c>
      <c r="H12" s="38">
        <v>400</v>
      </c>
    </row>
    <row r="13" spans="1:8" ht="57">
      <c r="A13" s="37">
        <v>1</v>
      </c>
      <c r="B13" s="21">
        <v>2</v>
      </c>
      <c r="C13" s="22">
        <v>6090404</v>
      </c>
      <c r="D13" s="23"/>
      <c r="E13" s="24" t="s">
        <v>56</v>
      </c>
      <c r="F13" s="25">
        <f>F14</f>
        <v>31.2</v>
      </c>
      <c r="G13" s="25"/>
      <c r="H13" s="38"/>
    </row>
    <row r="14" spans="1:8" ht="28.5">
      <c r="A14" s="37">
        <v>1</v>
      </c>
      <c r="B14" s="21">
        <v>2</v>
      </c>
      <c r="C14" s="22">
        <v>6090404</v>
      </c>
      <c r="D14" s="23">
        <v>120</v>
      </c>
      <c r="E14" s="24" t="s">
        <v>32</v>
      </c>
      <c r="F14" s="25">
        <v>31.2</v>
      </c>
      <c r="G14" s="25"/>
      <c r="H14" s="38"/>
    </row>
    <row r="15" spans="1:8" ht="57">
      <c r="A15" s="37">
        <v>1</v>
      </c>
      <c r="B15" s="21">
        <v>4</v>
      </c>
      <c r="C15" s="22" t="s">
        <v>8</v>
      </c>
      <c r="D15" s="23" t="s">
        <v>8</v>
      </c>
      <c r="E15" s="24" t="s">
        <v>13</v>
      </c>
      <c r="F15" s="25">
        <f>F16+F20+F22</f>
        <v>569.80000000000007</v>
      </c>
      <c r="G15" s="25">
        <f>G16+G20</f>
        <v>705</v>
      </c>
      <c r="H15" s="38">
        <f>H16+H20</f>
        <v>684</v>
      </c>
    </row>
    <row r="16" spans="1:8" ht="57">
      <c r="A16" s="37">
        <v>1</v>
      </c>
      <c r="B16" s="21">
        <v>4</v>
      </c>
      <c r="C16" s="22">
        <v>20400</v>
      </c>
      <c r="D16" s="23" t="s">
        <v>8</v>
      </c>
      <c r="E16" s="24" t="s">
        <v>11</v>
      </c>
      <c r="F16" s="25">
        <f>F17+F18+F19</f>
        <v>471.6</v>
      </c>
      <c r="G16" s="25">
        <f>G17+G18+G19</f>
        <v>646</v>
      </c>
      <c r="H16" s="38">
        <f>H17+H18+H19</f>
        <v>625</v>
      </c>
    </row>
    <row r="17" spans="1:8" ht="28.5">
      <c r="A17" s="37">
        <v>1</v>
      </c>
      <c r="B17" s="21">
        <v>4</v>
      </c>
      <c r="C17" s="22">
        <v>20400</v>
      </c>
      <c r="D17" s="23">
        <v>120</v>
      </c>
      <c r="E17" s="24" t="s">
        <v>32</v>
      </c>
      <c r="F17" s="25">
        <v>423.5</v>
      </c>
      <c r="G17" s="25">
        <v>550.70000000000005</v>
      </c>
      <c r="H17" s="38">
        <v>527</v>
      </c>
    </row>
    <row r="18" spans="1:8" ht="28.5">
      <c r="A18" s="37">
        <v>1</v>
      </c>
      <c r="B18" s="21">
        <v>4</v>
      </c>
      <c r="C18" s="22">
        <v>20400</v>
      </c>
      <c r="D18" s="23">
        <v>240</v>
      </c>
      <c r="E18" s="24" t="s">
        <v>33</v>
      </c>
      <c r="F18" s="25">
        <v>43.6</v>
      </c>
      <c r="G18" s="25">
        <v>87.3</v>
      </c>
      <c r="H18" s="38">
        <v>90</v>
      </c>
    </row>
    <row r="19" spans="1:8" ht="14.25">
      <c r="A19" s="37">
        <v>1</v>
      </c>
      <c r="B19" s="21">
        <v>4</v>
      </c>
      <c r="C19" s="22">
        <v>20400</v>
      </c>
      <c r="D19" s="23">
        <v>850</v>
      </c>
      <c r="E19" s="24" t="s">
        <v>34</v>
      </c>
      <c r="F19" s="25">
        <v>4.5</v>
      </c>
      <c r="G19" s="25">
        <v>8</v>
      </c>
      <c r="H19" s="38">
        <v>8</v>
      </c>
    </row>
    <row r="20" spans="1:8" ht="45.75" customHeight="1">
      <c r="A20" s="37">
        <v>1</v>
      </c>
      <c r="B20" s="21">
        <v>4</v>
      </c>
      <c r="C20" s="22">
        <v>5210600</v>
      </c>
      <c r="D20" s="23"/>
      <c r="E20" s="24" t="s">
        <v>39</v>
      </c>
      <c r="F20" s="25">
        <f>F21</f>
        <v>59.2</v>
      </c>
      <c r="G20" s="25">
        <f>G21</f>
        <v>59</v>
      </c>
      <c r="H20" s="38">
        <f>H21</f>
        <v>59</v>
      </c>
    </row>
    <row r="21" spans="1:8" ht="18" customHeight="1">
      <c r="A21" s="37">
        <v>1</v>
      </c>
      <c r="B21" s="21">
        <v>4</v>
      </c>
      <c r="C21" s="22">
        <v>5210600</v>
      </c>
      <c r="D21" s="23">
        <v>540</v>
      </c>
      <c r="E21" s="24" t="s">
        <v>35</v>
      </c>
      <c r="F21" s="25">
        <v>59.2</v>
      </c>
      <c r="G21" s="25">
        <v>59</v>
      </c>
      <c r="H21" s="38">
        <v>59</v>
      </c>
    </row>
    <row r="22" spans="1:8" ht="43.5" customHeight="1">
      <c r="A22" s="37">
        <v>1</v>
      </c>
      <c r="B22" s="21">
        <v>4</v>
      </c>
      <c r="C22" s="22">
        <v>6090404</v>
      </c>
      <c r="D22" s="23"/>
      <c r="E22" s="24" t="s">
        <v>56</v>
      </c>
      <c r="F22" s="25">
        <f>F23</f>
        <v>39</v>
      </c>
      <c r="G22" s="25"/>
      <c r="H22" s="38"/>
    </row>
    <row r="23" spans="1:8" ht="30" customHeight="1">
      <c r="A23" s="37">
        <v>1</v>
      </c>
      <c r="B23" s="21">
        <v>4</v>
      </c>
      <c r="C23" s="22">
        <v>6090404</v>
      </c>
      <c r="D23" s="23">
        <v>240</v>
      </c>
      <c r="E23" s="24" t="s">
        <v>32</v>
      </c>
      <c r="F23" s="25">
        <v>39</v>
      </c>
      <c r="G23" s="25"/>
      <c r="H23" s="38"/>
    </row>
    <row r="24" spans="1:8" ht="14.25">
      <c r="A24" s="37">
        <v>1</v>
      </c>
      <c r="B24" s="21">
        <v>11</v>
      </c>
      <c r="C24" s="22" t="s">
        <v>8</v>
      </c>
      <c r="D24" s="23" t="s">
        <v>8</v>
      </c>
      <c r="E24" s="24" t="s">
        <v>14</v>
      </c>
      <c r="F24" s="25">
        <f t="shared" ref="F24:H25" si="1">F25</f>
        <v>0</v>
      </c>
      <c r="G24" s="25">
        <f t="shared" si="1"/>
        <v>15</v>
      </c>
      <c r="H24" s="38">
        <f t="shared" si="1"/>
        <v>15</v>
      </c>
    </row>
    <row r="25" spans="1:8" ht="14.25">
      <c r="A25" s="37">
        <v>1</v>
      </c>
      <c r="B25" s="21">
        <v>11</v>
      </c>
      <c r="C25" s="22">
        <v>700500</v>
      </c>
      <c r="D25" s="23" t="s">
        <v>8</v>
      </c>
      <c r="E25" s="24" t="s">
        <v>15</v>
      </c>
      <c r="F25" s="25">
        <f t="shared" si="1"/>
        <v>0</v>
      </c>
      <c r="G25" s="25">
        <f t="shared" si="1"/>
        <v>15</v>
      </c>
      <c r="H25" s="38">
        <f t="shared" si="1"/>
        <v>15</v>
      </c>
    </row>
    <row r="26" spans="1:8" ht="14.25">
      <c r="A26" s="37">
        <v>1</v>
      </c>
      <c r="B26" s="21">
        <v>11</v>
      </c>
      <c r="C26" s="22">
        <v>700500</v>
      </c>
      <c r="D26" s="23">
        <v>870</v>
      </c>
      <c r="E26" s="24" t="s">
        <v>16</v>
      </c>
      <c r="F26" s="25">
        <v>0</v>
      </c>
      <c r="G26" s="25">
        <v>15</v>
      </c>
      <c r="H26" s="38">
        <v>15</v>
      </c>
    </row>
    <row r="27" spans="1:8" ht="14.25">
      <c r="A27" s="37">
        <v>1</v>
      </c>
      <c r="B27" s="21">
        <v>13</v>
      </c>
      <c r="C27" s="22" t="s">
        <v>8</v>
      </c>
      <c r="D27" s="23" t="s">
        <v>8</v>
      </c>
      <c r="E27" s="24" t="s">
        <v>17</v>
      </c>
      <c r="F27" s="25">
        <f>F32+F28+F30</f>
        <v>195</v>
      </c>
      <c r="G27" s="25">
        <f>G32</f>
        <v>100</v>
      </c>
      <c r="H27" s="38">
        <f>H32</f>
        <v>100</v>
      </c>
    </row>
    <row r="28" spans="1:8" ht="29.25" customHeight="1">
      <c r="A28" s="37">
        <v>1</v>
      </c>
      <c r="B28" s="21">
        <v>13</v>
      </c>
      <c r="C28" s="22">
        <v>900200</v>
      </c>
      <c r="D28" s="23"/>
      <c r="E28" s="24" t="s">
        <v>54</v>
      </c>
      <c r="F28" s="25">
        <f>F29</f>
        <v>0</v>
      </c>
      <c r="G28" s="25"/>
      <c r="H28" s="38"/>
    </row>
    <row r="29" spans="1:8" ht="28.5">
      <c r="A29" s="37">
        <v>1</v>
      </c>
      <c r="B29" s="21">
        <v>13</v>
      </c>
      <c r="C29" s="22">
        <v>900200</v>
      </c>
      <c r="D29" s="23">
        <v>240</v>
      </c>
      <c r="E29" s="24" t="s">
        <v>33</v>
      </c>
      <c r="F29" s="25">
        <v>0</v>
      </c>
      <c r="G29" s="25"/>
      <c r="H29" s="38"/>
    </row>
    <row r="30" spans="1:8" ht="14.25">
      <c r="A30" s="37">
        <v>1</v>
      </c>
      <c r="B30" s="21">
        <v>13</v>
      </c>
      <c r="C30" s="22">
        <v>900300</v>
      </c>
      <c r="D30" s="23"/>
      <c r="E30" s="24" t="s">
        <v>55</v>
      </c>
      <c r="F30" s="25">
        <f>F31</f>
        <v>24.9</v>
      </c>
      <c r="G30" s="25"/>
      <c r="H30" s="38"/>
    </row>
    <row r="31" spans="1:8" ht="28.5">
      <c r="A31" s="37">
        <v>1</v>
      </c>
      <c r="B31" s="21">
        <v>13</v>
      </c>
      <c r="C31" s="22">
        <v>900300</v>
      </c>
      <c r="D31" s="23">
        <v>240</v>
      </c>
      <c r="E31" s="24" t="s">
        <v>33</v>
      </c>
      <c r="F31" s="25">
        <v>24.9</v>
      </c>
      <c r="G31" s="25"/>
      <c r="H31" s="38"/>
    </row>
    <row r="32" spans="1:8" ht="58.5" customHeight="1">
      <c r="A32" s="37">
        <v>1</v>
      </c>
      <c r="B32" s="21">
        <v>13</v>
      </c>
      <c r="C32" s="22">
        <v>6090404</v>
      </c>
      <c r="D32" s="23"/>
      <c r="E32" s="24" t="s">
        <v>56</v>
      </c>
      <c r="F32" s="25">
        <f t="shared" ref="F32:H32" si="2">F33</f>
        <v>170.1</v>
      </c>
      <c r="G32" s="25">
        <f t="shared" si="2"/>
        <v>100</v>
      </c>
      <c r="H32" s="38">
        <f t="shared" si="2"/>
        <v>100</v>
      </c>
    </row>
    <row r="33" spans="1:8" ht="28.5">
      <c r="A33" s="37">
        <v>1</v>
      </c>
      <c r="B33" s="21">
        <v>13</v>
      </c>
      <c r="C33" s="22">
        <v>6090404</v>
      </c>
      <c r="D33" s="23">
        <v>240</v>
      </c>
      <c r="E33" s="24" t="s">
        <v>33</v>
      </c>
      <c r="F33" s="25">
        <v>170.1</v>
      </c>
      <c r="G33" s="25">
        <v>100</v>
      </c>
      <c r="H33" s="38">
        <v>100</v>
      </c>
    </row>
    <row r="34" spans="1:8" s="12" customFormat="1" ht="15">
      <c r="A34" s="35">
        <v>2</v>
      </c>
      <c r="B34" s="16">
        <v>0</v>
      </c>
      <c r="C34" s="17"/>
      <c r="D34" s="18"/>
      <c r="E34" s="19" t="s">
        <v>38</v>
      </c>
      <c r="F34" s="20">
        <f t="shared" ref="F34:H36" si="3">F35</f>
        <v>67.3</v>
      </c>
      <c r="G34" s="20">
        <f t="shared" si="3"/>
        <v>67.3</v>
      </c>
      <c r="H34" s="36">
        <f t="shared" si="3"/>
        <v>67.3</v>
      </c>
    </row>
    <row r="35" spans="1:8" ht="14.25">
      <c r="A35" s="37">
        <v>2</v>
      </c>
      <c r="B35" s="21">
        <v>3</v>
      </c>
      <c r="C35" s="22"/>
      <c r="D35" s="23"/>
      <c r="E35" s="24" t="s">
        <v>36</v>
      </c>
      <c r="F35" s="25">
        <f t="shared" si="3"/>
        <v>67.3</v>
      </c>
      <c r="G35" s="25">
        <f t="shared" si="3"/>
        <v>67.3</v>
      </c>
      <c r="H35" s="38">
        <f t="shared" si="3"/>
        <v>67.3</v>
      </c>
    </row>
    <row r="36" spans="1:8" ht="28.5">
      <c r="A36" s="37">
        <v>2</v>
      </c>
      <c r="B36" s="21">
        <v>3</v>
      </c>
      <c r="C36" s="22">
        <v>8995118</v>
      </c>
      <c r="D36" s="23"/>
      <c r="E36" s="24" t="s">
        <v>37</v>
      </c>
      <c r="F36" s="25">
        <f t="shared" si="3"/>
        <v>67.3</v>
      </c>
      <c r="G36" s="25">
        <f t="shared" si="3"/>
        <v>67.3</v>
      </c>
      <c r="H36" s="38">
        <f t="shared" si="3"/>
        <v>67.3</v>
      </c>
    </row>
    <row r="37" spans="1:8" ht="28.5">
      <c r="A37" s="37">
        <v>2</v>
      </c>
      <c r="B37" s="21">
        <v>3</v>
      </c>
      <c r="C37" s="22">
        <v>8995118</v>
      </c>
      <c r="D37" s="23">
        <v>120</v>
      </c>
      <c r="E37" s="24" t="s">
        <v>32</v>
      </c>
      <c r="F37" s="25">
        <v>67.3</v>
      </c>
      <c r="G37" s="25">
        <v>67.3</v>
      </c>
      <c r="H37" s="38">
        <v>67.3</v>
      </c>
    </row>
    <row r="38" spans="1:8" ht="30">
      <c r="A38" s="35">
        <v>3</v>
      </c>
      <c r="B38" s="16">
        <v>0</v>
      </c>
      <c r="C38" s="17" t="s">
        <v>8</v>
      </c>
      <c r="D38" s="18" t="s">
        <v>8</v>
      </c>
      <c r="E38" s="19" t="s">
        <v>18</v>
      </c>
      <c r="F38" s="20">
        <f>F39+F44</f>
        <v>570.20000000000005</v>
      </c>
      <c r="G38" s="20">
        <f>G39++G44</f>
        <v>61</v>
      </c>
      <c r="H38" s="36">
        <f>H39+H44</f>
        <v>61</v>
      </c>
    </row>
    <row r="39" spans="1:8" ht="42.75">
      <c r="A39" s="37">
        <v>3</v>
      </c>
      <c r="B39" s="21">
        <v>9</v>
      </c>
      <c r="C39" s="22" t="s">
        <v>8</v>
      </c>
      <c r="D39" s="23" t="s">
        <v>8</v>
      </c>
      <c r="E39" s="24" t="s">
        <v>19</v>
      </c>
      <c r="F39" s="25">
        <f>F40+F42</f>
        <v>505</v>
      </c>
      <c r="G39" s="25">
        <f>G40+G42</f>
        <v>25</v>
      </c>
      <c r="H39" s="38">
        <f>H40+H42</f>
        <v>25</v>
      </c>
    </row>
    <row r="40" spans="1:8" ht="57">
      <c r="A40" s="37">
        <v>3</v>
      </c>
      <c r="B40" s="21">
        <v>9</v>
      </c>
      <c r="C40" s="22">
        <v>6090404</v>
      </c>
      <c r="D40" s="23" t="s">
        <v>8</v>
      </c>
      <c r="E40" s="24" t="s">
        <v>56</v>
      </c>
      <c r="F40" s="25">
        <f>F41</f>
        <v>0</v>
      </c>
      <c r="G40" s="25">
        <f>G41</f>
        <v>20</v>
      </c>
      <c r="H40" s="38">
        <f>H41</f>
        <v>20</v>
      </c>
    </row>
    <row r="41" spans="1:8" ht="28.5">
      <c r="A41" s="37">
        <v>3</v>
      </c>
      <c r="B41" s="21">
        <v>9</v>
      </c>
      <c r="C41" s="22">
        <v>6090404</v>
      </c>
      <c r="D41" s="23">
        <v>240</v>
      </c>
      <c r="E41" s="24" t="s">
        <v>33</v>
      </c>
      <c r="F41" s="25">
        <v>0</v>
      </c>
      <c r="G41" s="25">
        <v>20</v>
      </c>
      <c r="H41" s="38">
        <v>20</v>
      </c>
    </row>
    <row r="42" spans="1:8" ht="63" customHeight="1">
      <c r="A42" s="37">
        <v>3</v>
      </c>
      <c r="B42" s="21">
        <v>9</v>
      </c>
      <c r="C42" s="22">
        <v>5210600</v>
      </c>
      <c r="D42" s="23" t="s">
        <v>8</v>
      </c>
      <c r="E42" s="24" t="s">
        <v>39</v>
      </c>
      <c r="F42" s="25">
        <f>F43</f>
        <v>505</v>
      </c>
      <c r="G42" s="25">
        <f>G43</f>
        <v>5</v>
      </c>
      <c r="H42" s="38">
        <f>H43</f>
        <v>5</v>
      </c>
    </row>
    <row r="43" spans="1:8" ht="18.75" customHeight="1">
      <c r="A43" s="37">
        <v>3</v>
      </c>
      <c r="B43" s="21">
        <v>9</v>
      </c>
      <c r="C43" s="22">
        <v>5210600</v>
      </c>
      <c r="D43" s="23">
        <v>540</v>
      </c>
      <c r="E43" s="24" t="s">
        <v>35</v>
      </c>
      <c r="F43" s="25">
        <v>505</v>
      </c>
      <c r="G43" s="25">
        <v>5</v>
      </c>
      <c r="H43" s="38">
        <v>5</v>
      </c>
    </row>
    <row r="44" spans="1:8" ht="18.75" customHeight="1">
      <c r="A44" s="37">
        <v>3</v>
      </c>
      <c r="B44" s="21">
        <v>10</v>
      </c>
      <c r="C44" s="22"/>
      <c r="D44" s="23"/>
      <c r="E44" s="24" t="s">
        <v>40</v>
      </c>
      <c r="F44" s="25">
        <f>F45</f>
        <v>65.2</v>
      </c>
      <c r="G44" s="25">
        <f>G45</f>
        <v>36</v>
      </c>
      <c r="H44" s="38">
        <f>H45</f>
        <v>36</v>
      </c>
    </row>
    <row r="45" spans="1:8" ht="57" customHeight="1">
      <c r="A45" s="37">
        <v>3</v>
      </c>
      <c r="B45" s="21">
        <v>10</v>
      </c>
      <c r="C45" s="22">
        <v>6090404</v>
      </c>
      <c r="D45" s="23"/>
      <c r="E45" s="24" t="s">
        <v>56</v>
      </c>
      <c r="F45" s="25">
        <f>F47+F48+F46</f>
        <v>65.2</v>
      </c>
      <c r="G45" s="25">
        <f>G47+G48</f>
        <v>36</v>
      </c>
      <c r="H45" s="38">
        <f>H47+H48</f>
        <v>36</v>
      </c>
    </row>
    <row r="46" spans="1:8" ht="39" customHeight="1">
      <c r="A46" s="37">
        <v>3</v>
      </c>
      <c r="B46" s="21">
        <v>10</v>
      </c>
      <c r="C46" s="22">
        <v>6090404</v>
      </c>
      <c r="D46" s="23">
        <v>244</v>
      </c>
      <c r="E46" s="24" t="s">
        <v>33</v>
      </c>
      <c r="F46" s="25">
        <v>30</v>
      </c>
      <c r="G46" s="25"/>
      <c r="H46" s="38"/>
    </row>
    <row r="47" spans="1:8" ht="42.75">
      <c r="A47" s="37">
        <v>3</v>
      </c>
      <c r="B47" s="21">
        <v>10</v>
      </c>
      <c r="C47" s="22">
        <v>6090404</v>
      </c>
      <c r="D47" s="23">
        <v>630</v>
      </c>
      <c r="E47" s="24" t="s">
        <v>31</v>
      </c>
      <c r="F47" s="25">
        <v>30</v>
      </c>
      <c r="G47" s="25">
        <v>30</v>
      </c>
      <c r="H47" s="38">
        <v>30</v>
      </c>
    </row>
    <row r="48" spans="1:8" ht="29.25" customHeight="1">
      <c r="A48" s="37">
        <v>3</v>
      </c>
      <c r="B48" s="21">
        <v>10</v>
      </c>
      <c r="C48" s="22">
        <v>6090404</v>
      </c>
      <c r="D48" s="23">
        <v>850</v>
      </c>
      <c r="E48" s="24" t="s">
        <v>52</v>
      </c>
      <c r="F48" s="25">
        <v>5.2</v>
      </c>
      <c r="G48" s="25">
        <v>6</v>
      </c>
      <c r="H48" s="38">
        <v>6</v>
      </c>
    </row>
    <row r="49" spans="1:8" ht="15">
      <c r="A49" s="35">
        <v>4</v>
      </c>
      <c r="B49" s="16">
        <v>0</v>
      </c>
      <c r="C49" s="17" t="s">
        <v>8</v>
      </c>
      <c r="D49" s="18" t="s">
        <v>8</v>
      </c>
      <c r="E49" s="19" t="s">
        <v>20</v>
      </c>
      <c r="F49" s="20">
        <f>F50+F53+F58</f>
        <v>469.40000000000003</v>
      </c>
      <c r="G49" s="20">
        <f>G50+G53+G58</f>
        <v>518</v>
      </c>
      <c r="H49" s="36">
        <f>H50+H53+H58</f>
        <v>592</v>
      </c>
    </row>
    <row r="50" spans="1:8" ht="14.25">
      <c r="A50" s="37">
        <v>4</v>
      </c>
      <c r="B50" s="21">
        <v>5</v>
      </c>
      <c r="C50" s="22" t="s">
        <v>8</v>
      </c>
      <c r="D50" s="23" t="s">
        <v>8</v>
      </c>
      <c r="E50" s="24" t="s">
        <v>29</v>
      </c>
      <c r="F50" s="25">
        <f t="shared" ref="F50:H51" si="4">F51</f>
        <v>119.5</v>
      </c>
      <c r="G50" s="25">
        <f t="shared" si="4"/>
        <v>189</v>
      </c>
      <c r="H50" s="38">
        <f t="shared" si="4"/>
        <v>189</v>
      </c>
    </row>
    <row r="51" spans="1:8" ht="57">
      <c r="A51" s="37">
        <v>4</v>
      </c>
      <c r="B51" s="21">
        <v>5</v>
      </c>
      <c r="C51" s="22">
        <v>6090404</v>
      </c>
      <c r="D51" s="23" t="s">
        <v>8</v>
      </c>
      <c r="E51" s="24" t="s">
        <v>56</v>
      </c>
      <c r="F51" s="25">
        <f t="shared" si="4"/>
        <v>119.5</v>
      </c>
      <c r="G51" s="25">
        <f t="shared" si="4"/>
        <v>189</v>
      </c>
      <c r="H51" s="38">
        <f t="shared" si="4"/>
        <v>189</v>
      </c>
    </row>
    <row r="52" spans="1:8" ht="42.75">
      <c r="A52" s="37">
        <v>4</v>
      </c>
      <c r="B52" s="21">
        <v>5</v>
      </c>
      <c r="C52" s="22">
        <v>6090404</v>
      </c>
      <c r="D52" s="23">
        <v>810</v>
      </c>
      <c r="E52" s="9" t="s">
        <v>21</v>
      </c>
      <c r="F52" s="25">
        <v>119.5</v>
      </c>
      <c r="G52" s="25">
        <v>189</v>
      </c>
      <c r="H52" s="38">
        <v>189</v>
      </c>
    </row>
    <row r="53" spans="1:8" ht="14.25">
      <c r="A53" s="37">
        <v>4</v>
      </c>
      <c r="B53" s="21">
        <v>9</v>
      </c>
      <c r="C53" s="22" t="s">
        <v>8</v>
      </c>
      <c r="D53" s="23" t="s">
        <v>8</v>
      </c>
      <c r="E53" s="24" t="s">
        <v>22</v>
      </c>
      <c r="F53" s="25">
        <f>F54+F56</f>
        <v>349.90000000000003</v>
      </c>
      <c r="G53" s="25">
        <f t="shared" ref="F53:H54" si="5">G54</f>
        <v>314</v>
      </c>
      <c r="H53" s="38">
        <f t="shared" si="5"/>
        <v>403</v>
      </c>
    </row>
    <row r="54" spans="1:8" ht="28.5">
      <c r="A54" s="37">
        <v>4</v>
      </c>
      <c r="B54" s="21">
        <v>9</v>
      </c>
      <c r="C54" s="22">
        <v>6000200</v>
      </c>
      <c r="D54" s="23" t="s">
        <v>8</v>
      </c>
      <c r="E54" s="10" t="s">
        <v>41</v>
      </c>
      <c r="F54" s="25">
        <f t="shared" si="5"/>
        <v>259.10000000000002</v>
      </c>
      <c r="G54" s="25">
        <f t="shared" si="5"/>
        <v>314</v>
      </c>
      <c r="H54" s="38">
        <f t="shared" si="5"/>
        <v>403</v>
      </c>
    </row>
    <row r="55" spans="1:8" ht="28.5">
      <c r="A55" s="37">
        <v>4</v>
      </c>
      <c r="B55" s="21">
        <v>9</v>
      </c>
      <c r="C55" s="22">
        <v>6000200</v>
      </c>
      <c r="D55" s="23">
        <v>240</v>
      </c>
      <c r="E55" s="24" t="s">
        <v>33</v>
      </c>
      <c r="F55" s="25">
        <v>259.10000000000002</v>
      </c>
      <c r="G55" s="25">
        <v>314</v>
      </c>
      <c r="H55" s="38">
        <v>403</v>
      </c>
    </row>
    <row r="56" spans="1:8" ht="57">
      <c r="A56" s="37">
        <v>4</v>
      </c>
      <c r="B56" s="21">
        <v>9</v>
      </c>
      <c r="C56" s="22">
        <v>6090404</v>
      </c>
      <c r="D56" s="23"/>
      <c r="E56" s="24" t="s">
        <v>56</v>
      </c>
      <c r="F56" s="25">
        <f>F57</f>
        <v>90.8</v>
      </c>
      <c r="G56" s="25"/>
      <c r="H56" s="38"/>
    </row>
    <row r="57" spans="1:8" ht="28.5">
      <c r="A57" s="37">
        <v>4</v>
      </c>
      <c r="B57" s="21">
        <v>9</v>
      </c>
      <c r="C57" s="22">
        <v>6090404</v>
      </c>
      <c r="D57" s="23">
        <v>240</v>
      </c>
      <c r="E57" s="24" t="s">
        <v>33</v>
      </c>
      <c r="F57" s="25">
        <v>90.8</v>
      </c>
      <c r="G57" s="25"/>
      <c r="H57" s="38"/>
    </row>
    <row r="58" spans="1:8" ht="14.25">
      <c r="A58" s="37">
        <v>4</v>
      </c>
      <c r="B58" s="21">
        <v>12</v>
      </c>
      <c r="C58" s="22"/>
      <c r="D58" s="23"/>
      <c r="E58" s="24" t="s">
        <v>53</v>
      </c>
      <c r="F58" s="25">
        <f t="shared" ref="F58:H59" si="6">F59</f>
        <v>0</v>
      </c>
      <c r="G58" s="25">
        <f t="shared" si="6"/>
        <v>15</v>
      </c>
      <c r="H58" s="38">
        <f t="shared" si="6"/>
        <v>0</v>
      </c>
    </row>
    <row r="59" spans="1:8" ht="59.25" customHeight="1">
      <c r="A59" s="37">
        <v>4</v>
      </c>
      <c r="B59" s="21">
        <v>12</v>
      </c>
      <c r="C59" s="22">
        <v>6090404</v>
      </c>
      <c r="D59" s="23"/>
      <c r="E59" s="24" t="s">
        <v>56</v>
      </c>
      <c r="F59" s="25">
        <f t="shared" si="6"/>
        <v>0</v>
      </c>
      <c r="G59" s="25">
        <f t="shared" si="6"/>
        <v>15</v>
      </c>
      <c r="H59" s="38">
        <f t="shared" si="6"/>
        <v>0</v>
      </c>
    </row>
    <row r="60" spans="1:8" ht="28.5">
      <c r="A60" s="37">
        <v>4</v>
      </c>
      <c r="B60" s="21">
        <v>12</v>
      </c>
      <c r="C60" s="22">
        <v>6090404</v>
      </c>
      <c r="D60" s="23">
        <v>240</v>
      </c>
      <c r="E60" s="24" t="s">
        <v>33</v>
      </c>
      <c r="F60" s="25">
        <v>0</v>
      </c>
      <c r="G60" s="25">
        <v>15</v>
      </c>
      <c r="H60" s="38">
        <v>0</v>
      </c>
    </row>
    <row r="61" spans="1:8" s="12" customFormat="1" ht="15">
      <c r="A61" s="35">
        <v>5</v>
      </c>
      <c r="B61" s="16">
        <v>0</v>
      </c>
      <c r="C61" s="17"/>
      <c r="D61" s="18"/>
      <c r="E61" s="26" t="s">
        <v>43</v>
      </c>
      <c r="F61" s="20">
        <f>F62+F65</f>
        <v>160.5</v>
      </c>
      <c r="G61" s="20">
        <f>G62+G65</f>
        <v>309</v>
      </c>
      <c r="H61" s="36">
        <f>H62+H65</f>
        <v>324</v>
      </c>
    </row>
    <row r="62" spans="1:8" ht="14.25">
      <c r="A62" s="37">
        <v>5</v>
      </c>
      <c r="B62" s="21">
        <v>2</v>
      </c>
      <c r="C62" s="22"/>
      <c r="D62" s="23"/>
      <c r="E62" s="24" t="s">
        <v>42</v>
      </c>
      <c r="F62" s="25">
        <f t="shared" ref="F62:H63" si="7">F63</f>
        <v>0</v>
      </c>
      <c r="G62" s="25">
        <f t="shared" si="7"/>
        <v>30</v>
      </c>
      <c r="H62" s="38">
        <f t="shared" si="7"/>
        <v>30</v>
      </c>
    </row>
    <row r="63" spans="1:8" ht="61.5" customHeight="1">
      <c r="A63" s="37">
        <v>5</v>
      </c>
      <c r="B63" s="21">
        <v>2</v>
      </c>
      <c r="C63" s="22">
        <v>6090404</v>
      </c>
      <c r="D63" s="23"/>
      <c r="E63" s="24" t="s">
        <v>56</v>
      </c>
      <c r="F63" s="25">
        <f t="shared" si="7"/>
        <v>0</v>
      </c>
      <c r="G63" s="25">
        <f t="shared" si="7"/>
        <v>30</v>
      </c>
      <c r="H63" s="38">
        <f t="shared" si="7"/>
        <v>30</v>
      </c>
    </row>
    <row r="64" spans="1:8" ht="28.5">
      <c r="A64" s="37">
        <v>5</v>
      </c>
      <c r="B64" s="21">
        <v>2</v>
      </c>
      <c r="C64" s="22">
        <v>6090404</v>
      </c>
      <c r="D64" s="23">
        <v>240</v>
      </c>
      <c r="E64" s="24" t="s">
        <v>33</v>
      </c>
      <c r="F64" s="25">
        <v>0</v>
      </c>
      <c r="G64" s="25">
        <v>30</v>
      </c>
      <c r="H64" s="38">
        <v>30</v>
      </c>
    </row>
    <row r="65" spans="1:8" ht="14.25">
      <c r="A65" s="37">
        <v>5</v>
      </c>
      <c r="B65" s="21">
        <v>3</v>
      </c>
      <c r="C65" s="22"/>
      <c r="D65" s="23"/>
      <c r="E65" s="24" t="s">
        <v>44</v>
      </c>
      <c r="F65" s="25">
        <f>F66+F68</f>
        <v>160.5</v>
      </c>
      <c r="G65" s="25">
        <f>G66+G68</f>
        <v>279</v>
      </c>
      <c r="H65" s="38">
        <f>H66+H68</f>
        <v>294</v>
      </c>
    </row>
    <row r="66" spans="1:8" ht="14.25">
      <c r="A66" s="37">
        <v>5</v>
      </c>
      <c r="B66" s="21">
        <v>3</v>
      </c>
      <c r="C66" s="22">
        <v>6000100</v>
      </c>
      <c r="D66" s="23"/>
      <c r="E66" s="24" t="s">
        <v>45</v>
      </c>
      <c r="F66" s="25">
        <f>F67</f>
        <v>19.5</v>
      </c>
      <c r="G66" s="25">
        <f>G67</f>
        <v>10</v>
      </c>
      <c r="H66" s="38">
        <f>H67</f>
        <v>10</v>
      </c>
    </row>
    <row r="67" spans="1:8" ht="28.5">
      <c r="A67" s="37">
        <v>5</v>
      </c>
      <c r="B67" s="21">
        <v>3</v>
      </c>
      <c r="C67" s="22">
        <v>6000100</v>
      </c>
      <c r="D67" s="23">
        <v>240</v>
      </c>
      <c r="E67" s="24" t="s">
        <v>33</v>
      </c>
      <c r="F67" s="25">
        <v>19.5</v>
      </c>
      <c r="G67" s="25">
        <v>10</v>
      </c>
      <c r="H67" s="38">
        <v>10</v>
      </c>
    </row>
    <row r="68" spans="1:8" ht="57.75" customHeight="1">
      <c r="A68" s="37">
        <v>5</v>
      </c>
      <c r="B68" s="21">
        <v>3</v>
      </c>
      <c r="C68" s="22">
        <v>6090404</v>
      </c>
      <c r="D68" s="23"/>
      <c r="E68" s="24" t="s">
        <v>56</v>
      </c>
      <c r="F68" s="25">
        <f>F69</f>
        <v>141</v>
      </c>
      <c r="G68" s="25">
        <f>G69</f>
        <v>269</v>
      </c>
      <c r="H68" s="38">
        <f>H69</f>
        <v>284</v>
      </c>
    </row>
    <row r="69" spans="1:8" ht="28.5">
      <c r="A69" s="37">
        <v>5</v>
      </c>
      <c r="B69" s="21">
        <v>3</v>
      </c>
      <c r="C69" s="22">
        <v>6090404</v>
      </c>
      <c r="D69" s="23">
        <v>240</v>
      </c>
      <c r="E69" s="24" t="s">
        <v>33</v>
      </c>
      <c r="F69" s="25">
        <v>141</v>
      </c>
      <c r="G69" s="25">
        <v>269</v>
      </c>
      <c r="H69" s="38">
        <v>284</v>
      </c>
    </row>
    <row r="70" spans="1:8" ht="15">
      <c r="A70" s="35">
        <v>6</v>
      </c>
      <c r="B70" s="16">
        <v>0</v>
      </c>
      <c r="C70" s="17" t="s">
        <v>8</v>
      </c>
      <c r="D70" s="18" t="s">
        <v>8</v>
      </c>
      <c r="E70" s="19" t="s">
        <v>23</v>
      </c>
      <c r="F70" s="20">
        <f t="shared" ref="F70:H72" si="8">F71</f>
        <v>10</v>
      </c>
      <c r="G70" s="20">
        <f t="shared" si="8"/>
        <v>10</v>
      </c>
      <c r="H70" s="36">
        <f t="shared" si="8"/>
        <v>10</v>
      </c>
    </row>
    <row r="71" spans="1:8" ht="14.25">
      <c r="A71" s="37">
        <v>6</v>
      </c>
      <c r="B71" s="21">
        <v>1</v>
      </c>
      <c r="C71" s="22" t="s">
        <v>8</v>
      </c>
      <c r="D71" s="23" t="s">
        <v>8</v>
      </c>
      <c r="E71" s="24" t="s">
        <v>30</v>
      </c>
      <c r="F71" s="25">
        <f t="shared" si="8"/>
        <v>10</v>
      </c>
      <c r="G71" s="25">
        <f t="shared" si="8"/>
        <v>10</v>
      </c>
      <c r="H71" s="38">
        <f t="shared" si="8"/>
        <v>10</v>
      </c>
    </row>
    <row r="72" spans="1:8" ht="63" customHeight="1">
      <c r="A72" s="37">
        <v>6</v>
      </c>
      <c r="B72" s="21">
        <v>1</v>
      </c>
      <c r="C72" s="22">
        <v>5210600</v>
      </c>
      <c r="D72" s="23"/>
      <c r="E72" s="24" t="s">
        <v>39</v>
      </c>
      <c r="F72" s="25">
        <f t="shared" si="8"/>
        <v>10</v>
      </c>
      <c r="G72" s="25">
        <f t="shared" si="8"/>
        <v>10</v>
      </c>
      <c r="H72" s="38">
        <f t="shared" si="8"/>
        <v>10</v>
      </c>
    </row>
    <row r="73" spans="1:8" ht="14.25">
      <c r="A73" s="37">
        <v>6</v>
      </c>
      <c r="B73" s="21">
        <v>1</v>
      </c>
      <c r="C73" s="22">
        <v>5210600</v>
      </c>
      <c r="D73" s="23">
        <v>540</v>
      </c>
      <c r="E73" s="24" t="s">
        <v>35</v>
      </c>
      <c r="F73" s="25">
        <v>10</v>
      </c>
      <c r="G73" s="25">
        <v>10</v>
      </c>
      <c r="H73" s="38">
        <v>10</v>
      </c>
    </row>
    <row r="74" spans="1:8" ht="15">
      <c r="A74" s="35">
        <v>7</v>
      </c>
      <c r="B74" s="16">
        <v>0</v>
      </c>
      <c r="C74" s="17" t="s">
        <v>8</v>
      </c>
      <c r="D74" s="18" t="s">
        <v>8</v>
      </c>
      <c r="E74" s="19" t="s">
        <v>24</v>
      </c>
      <c r="F74" s="20">
        <f>F75</f>
        <v>5</v>
      </c>
      <c r="G74" s="20">
        <f>G75</f>
        <v>5</v>
      </c>
      <c r="H74" s="36">
        <f>H75</f>
        <v>5</v>
      </c>
    </row>
    <row r="75" spans="1:8" ht="14.25">
      <c r="A75" s="37">
        <v>7</v>
      </c>
      <c r="B75" s="21">
        <v>7</v>
      </c>
      <c r="C75" s="22" t="s">
        <v>8</v>
      </c>
      <c r="D75" s="23" t="s">
        <v>8</v>
      </c>
      <c r="E75" s="24" t="s">
        <v>25</v>
      </c>
      <c r="F75" s="25">
        <f t="shared" ref="F75:H76" si="9">F76</f>
        <v>5</v>
      </c>
      <c r="G75" s="25">
        <f t="shared" si="9"/>
        <v>5</v>
      </c>
      <c r="H75" s="38">
        <f t="shared" si="9"/>
        <v>5</v>
      </c>
    </row>
    <row r="76" spans="1:8" ht="58.5" customHeight="1">
      <c r="A76" s="37">
        <v>7</v>
      </c>
      <c r="B76" s="21">
        <v>7</v>
      </c>
      <c r="C76" s="22">
        <v>5210600</v>
      </c>
      <c r="D76" s="23"/>
      <c r="E76" s="24" t="s">
        <v>39</v>
      </c>
      <c r="F76" s="25">
        <f t="shared" si="9"/>
        <v>5</v>
      </c>
      <c r="G76" s="25">
        <f t="shared" si="9"/>
        <v>5</v>
      </c>
      <c r="H76" s="38">
        <f t="shared" si="9"/>
        <v>5</v>
      </c>
    </row>
    <row r="77" spans="1:8" ht="14.25">
      <c r="A77" s="37">
        <v>7</v>
      </c>
      <c r="B77" s="21">
        <v>7</v>
      </c>
      <c r="C77" s="22">
        <v>5210600</v>
      </c>
      <c r="D77" s="23">
        <v>540</v>
      </c>
      <c r="E77" s="24" t="s">
        <v>35</v>
      </c>
      <c r="F77" s="25">
        <v>5</v>
      </c>
      <c r="G77" s="25">
        <v>5</v>
      </c>
      <c r="H77" s="38">
        <v>5</v>
      </c>
    </row>
    <row r="78" spans="1:8" ht="15">
      <c r="A78" s="35">
        <v>8</v>
      </c>
      <c r="B78" s="16">
        <v>0</v>
      </c>
      <c r="C78" s="17" t="s">
        <v>8</v>
      </c>
      <c r="D78" s="18" t="s">
        <v>8</v>
      </c>
      <c r="E78" s="19" t="s">
        <v>26</v>
      </c>
      <c r="F78" s="20">
        <f>F79</f>
        <v>292.2</v>
      </c>
      <c r="G78" s="20">
        <f t="shared" ref="G78:H79" si="10">G79</f>
        <v>323</v>
      </c>
      <c r="H78" s="36">
        <f t="shared" si="10"/>
        <v>358</v>
      </c>
    </row>
    <row r="79" spans="1:8" ht="14.25">
      <c r="A79" s="37">
        <v>8</v>
      </c>
      <c r="B79" s="21">
        <v>1</v>
      </c>
      <c r="C79" s="22" t="s">
        <v>8</v>
      </c>
      <c r="D79" s="23" t="s">
        <v>8</v>
      </c>
      <c r="E79" s="24" t="s">
        <v>27</v>
      </c>
      <c r="F79" s="25">
        <f>F80+F82</f>
        <v>292.2</v>
      </c>
      <c r="G79" s="25">
        <f t="shared" si="10"/>
        <v>323</v>
      </c>
      <c r="H79" s="38">
        <f t="shared" si="10"/>
        <v>358</v>
      </c>
    </row>
    <row r="80" spans="1:8" ht="59.25" customHeight="1">
      <c r="A80" s="37">
        <v>8</v>
      </c>
      <c r="B80" s="21">
        <v>1</v>
      </c>
      <c r="C80" s="22">
        <v>5210600</v>
      </c>
      <c r="D80" s="23"/>
      <c r="E80" s="24" t="s">
        <v>39</v>
      </c>
      <c r="F80" s="25">
        <f>F81</f>
        <v>290</v>
      </c>
      <c r="G80" s="25">
        <v>323</v>
      </c>
      <c r="H80" s="38">
        <v>358</v>
      </c>
    </row>
    <row r="81" spans="1:8" ht="14.25">
      <c r="A81" s="37">
        <v>8</v>
      </c>
      <c r="B81" s="21">
        <v>1</v>
      </c>
      <c r="C81" s="22">
        <v>5210600</v>
      </c>
      <c r="D81" s="23">
        <v>540</v>
      </c>
      <c r="E81" s="24" t="s">
        <v>35</v>
      </c>
      <c r="F81" s="25">
        <v>290</v>
      </c>
      <c r="G81" s="25">
        <v>614</v>
      </c>
      <c r="H81" s="38">
        <v>683</v>
      </c>
    </row>
    <row r="82" spans="1:8" ht="57">
      <c r="A82" s="37">
        <v>8</v>
      </c>
      <c r="B82" s="21">
        <v>1</v>
      </c>
      <c r="C82" s="22">
        <v>6090404</v>
      </c>
      <c r="D82" s="23"/>
      <c r="E82" s="24" t="s">
        <v>56</v>
      </c>
      <c r="F82" s="25">
        <f>F83</f>
        <v>2.2000000000000002</v>
      </c>
      <c r="G82" s="25"/>
      <c r="H82" s="38"/>
    </row>
    <row r="83" spans="1:8" ht="28.5">
      <c r="A83" s="37">
        <v>8</v>
      </c>
      <c r="B83" s="21">
        <v>1</v>
      </c>
      <c r="C83" s="22">
        <v>6090404</v>
      </c>
      <c r="D83" s="23">
        <v>240</v>
      </c>
      <c r="E83" s="24" t="s">
        <v>33</v>
      </c>
      <c r="F83" s="25">
        <v>2.2000000000000002</v>
      </c>
      <c r="G83" s="25"/>
      <c r="H83" s="38"/>
    </row>
    <row r="84" spans="1:8" ht="15">
      <c r="A84" s="35">
        <v>11</v>
      </c>
      <c r="B84" s="16">
        <v>0</v>
      </c>
      <c r="C84" s="17" t="s">
        <v>8</v>
      </c>
      <c r="D84" s="18" t="s">
        <v>8</v>
      </c>
      <c r="E84" s="19" t="s">
        <v>49</v>
      </c>
      <c r="F84" s="20">
        <f t="shared" ref="F84:H85" si="11">F85</f>
        <v>20</v>
      </c>
      <c r="G84" s="20">
        <f t="shared" si="11"/>
        <v>20</v>
      </c>
      <c r="H84" s="36">
        <f t="shared" si="11"/>
        <v>20</v>
      </c>
    </row>
    <row r="85" spans="1:8" ht="14.25">
      <c r="A85" s="37">
        <v>11</v>
      </c>
      <c r="B85" s="21">
        <v>1</v>
      </c>
      <c r="C85" s="22" t="s">
        <v>8</v>
      </c>
      <c r="D85" s="23" t="s">
        <v>8</v>
      </c>
      <c r="E85" s="24" t="s">
        <v>48</v>
      </c>
      <c r="F85" s="25">
        <f t="shared" si="11"/>
        <v>20</v>
      </c>
      <c r="G85" s="25">
        <f t="shared" si="11"/>
        <v>20</v>
      </c>
      <c r="H85" s="38">
        <f t="shared" si="11"/>
        <v>20</v>
      </c>
    </row>
    <row r="86" spans="1:8" ht="58.5" customHeight="1">
      <c r="A86" s="37">
        <v>11</v>
      </c>
      <c r="B86" s="21">
        <v>1</v>
      </c>
      <c r="C86" s="22">
        <v>6090404</v>
      </c>
      <c r="D86" s="23"/>
      <c r="E86" s="24" t="s">
        <v>56</v>
      </c>
      <c r="F86" s="25">
        <f>F87</f>
        <v>20</v>
      </c>
      <c r="G86" s="25">
        <f>G87</f>
        <v>20</v>
      </c>
      <c r="H86" s="38">
        <f>H87</f>
        <v>20</v>
      </c>
    </row>
    <row r="87" spans="1:8" ht="28.5">
      <c r="A87" s="37">
        <v>11</v>
      </c>
      <c r="B87" s="21">
        <v>1</v>
      </c>
      <c r="C87" s="22">
        <v>6090404</v>
      </c>
      <c r="D87" s="23">
        <v>240</v>
      </c>
      <c r="E87" s="24" t="s">
        <v>33</v>
      </c>
      <c r="F87" s="25">
        <v>20</v>
      </c>
      <c r="G87" s="25">
        <v>20</v>
      </c>
      <c r="H87" s="38">
        <v>20</v>
      </c>
    </row>
    <row r="88" spans="1:8" s="15" customFormat="1" ht="16.5" customHeight="1">
      <c r="A88" s="39"/>
      <c r="B88" s="27"/>
      <c r="C88" s="27"/>
      <c r="D88" s="27"/>
      <c r="E88" s="27" t="s">
        <v>28</v>
      </c>
      <c r="F88" s="28">
        <f>F9+F38+F49+F70+F74+F78+F84+F34+F61</f>
        <v>2839</v>
      </c>
      <c r="G88" s="28">
        <f>G9+G38+G49+G70+G74+G78+G84+G34+G61</f>
        <v>2533.3000000000002</v>
      </c>
      <c r="H88" s="40">
        <f>H9+H38+H49+H70+H74+H78+H84+H34+H61</f>
        <v>2636.3</v>
      </c>
    </row>
    <row r="89" spans="1:8" ht="13.5" customHeight="1">
      <c r="A89" s="41"/>
      <c r="B89" s="13"/>
      <c r="C89" s="13"/>
      <c r="D89" s="13"/>
      <c r="E89" s="13" t="s">
        <v>47</v>
      </c>
      <c r="F89" s="13"/>
      <c r="G89" s="14">
        <v>46</v>
      </c>
      <c r="H89" s="42">
        <v>100</v>
      </c>
    </row>
    <row r="90" spans="1:8" s="15" customFormat="1" ht="15.75" thickBot="1">
      <c r="A90" s="43"/>
      <c r="B90" s="29"/>
      <c r="C90" s="29"/>
      <c r="D90" s="29"/>
      <c r="E90" s="29" t="s">
        <v>46</v>
      </c>
      <c r="F90" s="29"/>
      <c r="G90" s="30">
        <f>G88+G89</f>
        <v>2579.3000000000002</v>
      </c>
      <c r="H90" s="44">
        <f>H88+H89</f>
        <v>2736.3</v>
      </c>
    </row>
  </sheetData>
  <mergeCells count="7">
    <mergeCell ref="E1:H1"/>
    <mergeCell ref="E3:H3"/>
    <mergeCell ref="A6:D6"/>
    <mergeCell ref="A4:G4"/>
    <mergeCell ref="E6:E7"/>
    <mergeCell ref="F6:H6"/>
    <mergeCell ref="E2:H2"/>
  </mergeCells>
  <phoneticPr fontId="7" type="noConversion"/>
  <pageMargins left="0.39370078740157483" right="0.39370078740157483" top="0.59055118110236227" bottom="0.59055118110236227" header="0.27559055118110237" footer="0.27559055118110237"/>
  <pageSetup paperSize="9" scale="7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2013-12-24T14:57:35Z</cp:lastPrinted>
  <dcterms:created xsi:type="dcterms:W3CDTF">2013-09-25T09:34:15Z</dcterms:created>
  <dcterms:modified xsi:type="dcterms:W3CDTF">2014-12-24T12:03:38Z</dcterms:modified>
</cp:coreProperties>
</file>